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13_ncr:1_{C3344D64-FBCA-4275-948C-730620F91230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7" i="1" l="1"/>
  <c r="A6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<sst xmlns="http://schemas.openxmlformats.org/spreadsheetml/2006/main" count="73" uniqueCount="72">
  <si>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</si>
  <si>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</si>
  <si>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</si>
  <si>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</si>
  <si>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</si>
  <si>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</si>
  <si>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</si>
  <si>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</si>
  <si>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</si>
  <si>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</si>
  <si>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</si>
  <si>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</si>
  <si>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</si>
  <si>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</si>
  <si>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</si>
  <si>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</si>
  <si>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</si>
  <si>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</si>
  <si>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</si>
  <si>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</si>
  <si>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</si>
  <si>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</si>
  <si>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</si>
  <si>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</si>
  <si>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</si>
  <si>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</si>
  <si>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</si>
  <si>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</si>
  <si>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</si>
  <si>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</si>
  <si>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</si>
  <si>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</si>
  <si>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</si>
  <si>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</si>
  <si>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</si>
  <si>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</si>
  <si>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ALL PURPOSE DETERGENT</t>
  </si>
  <si>
    <t>40 GALLON BATCH</t>
  </si>
  <si>
    <t>GH30550</t>
  </si>
  <si>
    <t>RM1775</t>
  </si>
  <si>
    <t>RM1780</t>
  </si>
  <si>
    <t>4 GA</t>
  </si>
  <si>
    <t>RMLBLALLPURPDETGAL</t>
  </si>
  <si>
    <t>RMLBLALLPURPDETCTN</t>
  </si>
  <si>
    <t>HOT WATER</t>
  </si>
  <si>
    <t>32 GA</t>
  </si>
  <si>
    <t>40 Gallons</t>
  </si>
  <si>
    <t>GH30550/GALLON</t>
  </si>
  <si>
    <t>NET:</t>
  </si>
  <si>
    <t>Fill Start Delay</t>
  </si>
  <si>
    <t>0600</t>
  </si>
  <si>
    <t>Pump Time</t>
  </si>
  <si>
    <t>5500</t>
  </si>
  <si>
    <t>FillBar Down Delay</t>
  </si>
  <si>
    <t>0220</t>
  </si>
  <si>
    <t>Entry Gate In Delay</t>
  </si>
  <si>
    <t>0125</t>
  </si>
  <si>
    <t>Fill Cycle Time</t>
  </si>
  <si>
    <t>6000</t>
  </si>
  <si>
    <t>Entry Gate Open Delay</t>
  </si>
  <si>
    <t>0200</t>
  </si>
  <si>
    <t>Exit Gate Open Delay</t>
  </si>
  <si>
    <t>0050</t>
  </si>
  <si>
    <t>Drip Tray In Delay</t>
  </si>
  <si>
    <t>0100</t>
  </si>
  <si>
    <t>Exit Gate Open Time</t>
  </si>
  <si>
    <t>0900</t>
  </si>
  <si>
    <t>Drip Tray Out Delay</t>
  </si>
  <si>
    <t>0150</t>
  </si>
  <si>
    <t>BOTTLER SETTINGS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</si>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</sst>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/>
    <xf numFmtId="0" fontId="6" fillId="0" borderId="0" xfId="0" applyFont="1"/>
    <xf numFmtId="0" fontId="5" fillId="0" borderId="0" xfId="0" applyFont="1"/>
    <xf numFmtId="0" fontId="5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3" xfId="0" applyFont="1" applyBorder="1" applyAlignment="1"/>
    <xf numFmtId="0" fontId="5" fillId="0" borderId="4" xfId="0" applyFont="1" applyBorder="1" applyAlignment="1"/>
    <xf numFmtId="0" fontId="8" fillId="0" borderId="5" xfId="0" applyFont="1" applyBorder="1"/>
    <xf numFmtId="0" fontId="5" fillId="0" borderId="1" xfId="0" applyFont="1" applyBorder="1"/>
    <xf numFmtId="0" fontId="8" fillId="0" borderId="0" xfId="0" applyFont="1" applyBorder="1"/>
    <xf numFmtId="0" fontId="0" fillId="0" borderId="0" xfId="0" applyAlignment="1"/>
    <xf numFmtId="0" fontId="4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3" fillId="0" borderId="1" xfId="0" applyFont="1" applyBorder="1"/>
    <xf numFmtId="0" fontId="2" fillId="0" borderId="1" xfId="0" applyFont="1" applyBorder="1"/>
    <xf numFmtId="0" fontId="5" fillId="0" borderId="1" xfId="0" applyFont="1" applyBorder="1" applyAlignment="1"/>
    <xf numFmtId="0" fontId="6" fillId="0" borderId="1" xfId="0" applyFont="1" applyBorder="1" applyAlignment="1"/>
    <xf numFmtId="0" fontId="0" fillId="0" borderId="3" xfId="0" applyBorder="1" applyAlignment="1"/>
    <xf numFmtId="0" fontId="6" fillId="0" borderId="3" xfId="0" applyFont="1" applyBorder="1" applyAlignment="1"/>
    <xf numFmtId="0" fontId="0" fillId="0" borderId="0" xfId="0" applyBorder="1" applyAlignment="1"/>
    <xf numFmtId="0" fontId="5" fillId="0" borderId="3" xfId="0" applyFont="1" applyBorder="1"/>
    <xf numFmtId="0" fontId="5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5" fillId="0" borderId="0" xfId="0" applyFont="1" applyAlignment="1"/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right" indent="1"/>
    </xf>
    <xf numFmtId="0" fontId="0" fillId="0" borderId="0" xfId="0" applyFont="1" applyBorder="1" applyAlignment="1">
      <alignment horizontal="right" indent="1"/>
    </xf>
    <xf numFmtId="0" fontId="6" fillId="0" borderId="0" xfId="0" applyFont="1" applyAlignment="1">
      <alignment horizontal="right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/>
    <xf numFmtId="0" fontId="12" fillId="3" borderId="0" xfId="0" applyFont="1" applyFill="1"/>
    <xf numFmtId="0" fontId="12" fillId="3" borderId="0" xfId="0" applyFont="1" applyFill="1" applyBorder="1"/>
    <xf numFmtId="0" fontId="8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0" fillId="0" borderId="5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 xml:space="preserve">USC PREMIUM BREAK 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RMLBLHPCLEANER</v>
          </cell>
          <cell r="B387" t="str">
            <v>LABEL HYDROGEN PEROXIDE CLEANER</v>
          </cell>
          <cell r="C387">
            <v>0.14000000000000001</v>
          </cell>
          <cell r="D387">
            <v>0</v>
          </cell>
          <cell r="E387">
            <v>0</v>
          </cell>
        </row>
        <row r="388">
          <cell r="A388" t="str">
            <v>RMLBLINJSYSBLEACHCAL</v>
          </cell>
          <cell r="B388" t="str">
            <v>LABEL INJ SYS BLEACH CUST APP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RMLBLISBUILDERCAL</v>
          </cell>
          <cell r="B389" t="str">
            <v>LABEL IS BUILDER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RMLBLISDETERGENTCAL</v>
          </cell>
          <cell r="B390" t="str">
            <v>LABEL IS DETERGENT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RMLBLISRUSTSOURCAL</v>
          </cell>
          <cell r="B391" t="str">
            <v>LABEL IS RUST SOUR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RMLBLISSOFTENERCAL</v>
          </cell>
          <cell r="B392" t="str">
            <v>LABEL IS SOFTENER CUST APPLY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RMLBLLIMESCUMCAL</v>
          </cell>
          <cell r="B393" t="str">
            <v>LABEL LIME SCUM CUST APPLIED</v>
          </cell>
          <cell r="C393">
            <v>0.14000000000000001</v>
          </cell>
          <cell r="D393">
            <v>0.11</v>
          </cell>
          <cell r="E393">
            <v>0</v>
          </cell>
        </row>
        <row r="394">
          <cell r="A394" t="str">
            <v>RMLBLLIMESCUMCTN</v>
          </cell>
          <cell r="B394" t="str">
            <v>LABEL LIME SCUM CTN</v>
          </cell>
          <cell r="C394">
            <v>0</v>
          </cell>
          <cell r="D394">
            <v>0.11</v>
          </cell>
          <cell r="E394">
            <v>0</v>
          </cell>
        </row>
        <row r="395">
          <cell r="A395" t="str">
            <v>RMLBLLIMESCUMD55</v>
          </cell>
          <cell r="B395" t="str">
            <v>LABEL LIME SCUM 55 G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RMLBLLIMESCUMGAL</v>
          </cell>
          <cell r="B396" t="str">
            <v>LABEL LIME SCUM GAL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RMLBLLIMESCUMPL5</v>
          </cell>
          <cell r="B397" t="str">
            <v>LABEL LIME SCUM 5 G</v>
          </cell>
          <cell r="C397">
            <v>0</v>
          </cell>
          <cell r="D397">
            <v>0.18</v>
          </cell>
          <cell r="E397">
            <v>0</v>
          </cell>
        </row>
        <row r="398">
          <cell r="A398" t="str">
            <v>RMLBLLIMESCUMQT</v>
          </cell>
          <cell r="B398" t="str">
            <v>LABEL LIME SCUM QT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RMLBLLIMESCUMQTCTN</v>
          </cell>
          <cell r="B399" t="str">
            <v>LABEL LIME SCUM QT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RMLBLLIQDISHWASHCAL</v>
          </cell>
          <cell r="B400" t="str">
            <v>LABEL LIQ DISWASH CUST APPLIED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RMLBLLIQDSH80Z</v>
          </cell>
          <cell r="B401" t="str">
            <v>LABEL LIQ DISHWASH 8 OZ BTL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RMLBLLIQDSH80ZCTN</v>
          </cell>
          <cell r="B402" t="str">
            <v>LABEL LIQ DISHWASH 8 OZ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RMLBLLIQDSHCTN</v>
          </cell>
          <cell r="B403" t="str">
            <v>LABEL LIQ DISHWASH GAL CTN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RMLBLLIQDSHGAL</v>
          </cell>
          <cell r="B404" t="str">
            <v>LABEL LIQ DISHWASH GAL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RMLBLLIQDSHPL5</v>
          </cell>
          <cell r="B405" t="str">
            <v>LABEL LIQ DISHWASH 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RMLBLLIQDSHQT</v>
          </cell>
          <cell r="B406" t="str">
            <v>LABEL LIQ DISHWASH QUART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RMLBLLIQDSHQTCTN</v>
          </cell>
          <cell r="B407" t="str">
            <v>LABEL LIQ DISHWASH QT CTN</v>
          </cell>
          <cell r="C407">
            <v>0</v>
          </cell>
          <cell r="D407">
            <v>0.11</v>
          </cell>
          <cell r="E407">
            <v>0</v>
          </cell>
        </row>
        <row r="408">
          <cell r="A408" t="str">
            <v>RMLBLLIQFABSOFTCAL</v>
          </cell>
          <cell r="B408" t="str">
            <v>LABEL LIQUID FAB SOFT CUST APP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RMLBLLIQHANDSOAPCTN</v>
          </cell>
          <cell r="B409" t="str">
            <v>LABEL LIQ HAND SOAP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RMLBLLIQHANDSOAPGAL</v>
          </cell>
          <cell r="B410" t="str">
            <v>LABEL LIQ HAND SOAP GAL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RMLBLLIQHANDSOAPPL5</v>
          </cell>
          <cell r="B411" t="str">
            <v>LABEL LIQ HAND SOAP 5 G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RMLBLLIQHNDSOAPCAL</v>
          </cell>
          <cell r="B412" t="str">
            <v>LABEL LIQ HAND SOAP CUST APPLY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RMLBLLIQLAUNDRYCAL</v>
          </cell>
          <cell r="B413" t="str">
            <v>LABEL LIQUID LAUNDRY CUST APP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RMLBLMECHANICSOAPCAL</v>
          </cell>
          <cell r="B414" t="str">
            <v>LABEL MECHANIC SOAP CUST APPLY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RMLBLMECHANICSOAPCTN</v>
          </cell>
          <cell r="B415" t="str">
            <v>LABEL MECHANIC SOAP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RMLBLMECHANICSOAPGAL</v>
          </cell>
          <cell r="B416" t="str">
            <v>LABEL MECHANIC SOAP GAL</v>
          </cell>
          <cell r="C416">
            <v>0</v>
          </cell>
          <cell r="D416">
            <v>0.18</v>
          </cell>
          <cell r="E416">
            <v>0</v>
          </cell>
        </row>
        <row r="417">
          <cell r="A417" t="str">
            <v>RMLBLMISTITWIPEITCAL</v>
          </cell>
          <cell r="B417" t="str">
            <v>LABEL MIST IT WIPE IT CUST APP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RMLBLMISTITWIPEITCTN</v>
          </cell>
          <cell r="B418" t="str">
            <v>LABEL MIST IT WIPE IT QT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RMLBLMISTITWIPEITQT</v>
          </cell>
          <cell r="B419" t="str">
            <v>LABEL MIST IT WIPE IT QT</v>
          </cell>
          <cell r="C419">
            <v>0</v>
          </cell>
          <cell r="D419">
            <v>0.11</v>
          </cell>
          <cell r="E419">
            <v>0</v>
          </cell>
        </row>
        <row r="420">
          <cell r="A420" t="str">
            <v>RMLBLMOPAWAYSTRIPCAL</v>
          </cell>
          <cell r="B420" t="str">
            <v>LABEL MOPAWAY STRIP CUST APPLY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RMLBLMOPAWAYSTRIPCTN</v>
          </cell>
          <cell r="B421" t="str">
            <v>LABEL MOPAWAY STRIPPER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RMLBLMOPAWAYSTRIPD55</v>
          </cell>
          <cell r="B422" t="str">
            <v>LABEL MOPAWAY STRIPPER 55 G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RMLBLMOPAWAYSTRIPGAL</v>
          </cell>
          <cell r="B423" t="str">
            <v>LABEL MOPAWAY STRIPPER GAL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RMLBLMOPAWAYSTRIPPL5</v>
          </cell>
          <cell r="B424" t="str">
            <v>LABEL MOPAWAY STRIPPER 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RMLBLMOPITONCECAL</v>
          </cell>
          <cell r="B425" t="str">
            <v>LABEL MOP IT ONCE CUST APPLIED</v>
          </cell>
          <cell r="C425">
            <v>0.14000000000000001</v>
          </cell>
          <cell r="D425">
            <v>0.11</v>
          </cell>
          <cell r="E425">
            <v>0</v>
          </cell>
        </row>
        <row r="426">
          <cell r="A426" t="str">
            <v>RMLBLMOPITONCECTN</v>
          </cell>
          <cell r="B426" t="str">
            <v>LABEL MOP IT ONCE GAL CTN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RMLBLMOPITONCED55</v>
          </cell>
          <cell r="B427" t="str">
            <v>LABEL MOP IT ONCE 55 G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RMLBLMOPITONCEGAL</v>
          </cell>
          <cell r="B428" t="str">
            <v>LABEL MOP IT ONCE GAL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RMLBLMOPITONCEPL5</v>
          </cell>
          <cell r="B429" t="str">
            <v>LABEL MOP IT ONCE 5 G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RMLBLMOPONBUFFCAL</v>
          </cell>
          <cell r="B430" t="str">
            <v>LABEL MOP ON BUFFER CUST APPLY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RMLBLMOPONBUFFERCTN</v>
          </cell>
          <cell r="B431" t="str">
            <v>LABEL MOP ON BUFFER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RMLBLMOPONBUFFERGAL</v>
          </cell>
          <cell r="B432" t="str">
            <v>LABEL MOP ON BUFFER GAL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RMLBLPINEOILSCENTCAL</v>
          </cell>
          <cell r="B433" t="str">
            <v>LABEL PINE OIL SCENT CUST APP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RMLBLPINEOILSCENTCTN</v>
          </cell>
          <cell r="B434" t="str">
            <v>LABEL PINE OIL SCENT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RMLBLPINEOILSCENTD55</v>
          </cell>
          <cell r="B435" t="str">
            <v>LABEL PINE OIL SCENT 55 G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RMLBLPINEOILSCENTGAL</v>
          </cell>
          <cell r="B436" t="str">
            <v>LABEL PINE OIL SCENT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RMLBLPROLINE21%CAL</v>
          </cell>
          <cell r="B437" t="str">
            <v>LABEL PROLINE 21% CUST APPLIED</v>
          </cell>
          <cell r="C437">
            <v>0.14000000000000001</v>
          </cell>
          <cell r="D437">
            <v>0.11</v>
          </cell>
          <cell r="E437">
            <v>0</v>
          </cell>
        </row>
        <row r="438">
          <cell r="A438" t="str">
            <v>RMLBLPROLINE21CTN</v>
          </cell>
          <cell r="B438" t="str">
            <v>LABEL PROLINE FINISH 21%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RMLBLPROLINE21GAL</v>
          </cell>
          <cell r="B439" t="str">
            <v>LABEL PROLINE FINISH 21%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RMLBLPROLINE21PL5</v>
          </cell>
          <cell r="B440" t="str">
            <v>LABEL PROLINE FINISH 21% 5 G</v>
          </cell>
          <cell r="C440">
            <v>0</v>
          </cell>
          <cell r="D440">
            <v>0.18</v>
          </cell>
          <cell r="E440">
            <v>0</v>
          </cell>
        </row>
        <row r="441">
          <cell r="A441" t="str">
            <v>RMLBLREGALBLEACHCAL</v>
          </cell>
          <cell r="B441" t="str">
            <v>LABEL REGAL BLEACH CUST APPLY</v>
          </cell>
          <cell r="C441">
            <v>0.14000000000000001</v>
          </cell>
          <cell r="D441">
            <v>0.11</v>
          </cell>
          <cell r="E441">
            <v>0</v>
          </cell>
        </row>
        <row r="442">
          <cell r="A442" t="str">
            <v>RMLBLSKBLUSHAM8OZ</v>
          </cell>
          <cell r="B442" t="str">
            <v>LABEL SKY BLUE SHAMP 8 OZ BTL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RMLBLSKBLUSHAM8OZCTN</v>
          </cell>
          <cell r="B443" t="str">
            <v>LABEL SKY BLUE SHAMP 8 OZ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RMLBLSKBLUSHAMCTN</v>
          </cell>
          <cell r="B444" t="str">
            <v>LABEL SKY BLUE SHAMP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RMLBLSKBLUSHAMGAL</v>
          </cell>
          <cell r="B445" t="str">
            <v>LABEL SKY BLUE SHAMP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RMLBLSKINCREAM8OZ</v>
          </cell>
          <cell r="B446" t="str">
            <v>LABEL SKIN CREAM 8 OZ BTL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RMLBLSKINCREAM8OZCTN</v>
          </cell>
          <cell r="B447" t="str">
            <v>LABEL SKIN CREAM 8 OZ BTL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RMLBLSKYBLUSHAMCAL</v>
          </cell>
          <cell r="B448" t="str">
            <v>LABEL SKY BLUE SHAMP CUST APP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RMLBLSPRAYBUFFCAL</v>
          </cell>
          <cell r="B449" t="str">
            <v>LABEL SPRAY BUFF CUST APPLY</v>
          </cell>
          <cell r="C449">
            <v>0.14000000000000001</v>
          </cell>
          <cell r="D449">
            <v>0.11</v>
          </cell>
          <cell r="E449">
            <v>0</v>
          </cell>
        </row>
        <row r="450">
          <cell r="A450" t="str">
            <v>RMLBLSPRAYBUFFCTN</v>
          </cell>
          <cell r="B450" t="str">
            <v>LABEL SPRAY BUFF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RMLBLSPRAYBUFFGAL</v>
          </cell>
          <cell r="B451" t="str">
            <v>LABEL SPRAY BUFF GAL</v>
          </cell>
          <cell r="C451">
            <v>0</v>
          </cell>
          <cell r="D451">
            <v>0.18</v>
          </cell>
          <cell r="E451">
            <v>0</v>
          </cell>
        </row>
        <row r="452">
          <cell r="A452" t="str">
            <v>RMLBLSPRAYBUFFQT</v>
          </cell>
          <cell r="B452" t="str">
            <v>LABEL SPRAY BUFF QT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RMLBLSPRAYBUFFQTCTN</v>
          </cell>
          <cell r="B453" t="str">
            <v>LABEL SPRAY BUFF QT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RMLBLULTRAMOPITCTN</v>
          </cell>
          <cell r="B454" t="str">
            <v>LABEL ULTRA MOP IT ONCE CTN</v>
          </cell>
          <cell r="C454">
            <v>0</v>
          </cell>
          <cell r="D454">
            <v>0.11</v>
          </cell>
          <cell r="E454">
            <v>0</v>
          </cell>
        </row>
        <row r="455">
          <cell r="A455" t="str">
            <v>RMLBLULTRAMOPITGAL</v>
          </cell>
          <cell r="B455" t="str">
            <v>LABEL ULTRA MOP IT ONCE GAL</v>
          </cell>
          <cell r="C455">
            <v>0</v>
          </cell>
          <cell r="D455">
            <v>0.18</v>
          </cell>
          <cell r="E455">
            <v>0</v>
          </cell>
        </row>
        <row r="456">
          <cell r="A456" t="str">
            <v>RMLBLULTRAUNIQUECTN</v>
          </cell>
          <cell r="B456" t="str">
            <v>LABEL ULTRA UNIQUE CTN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RMLBLULTRAUNIQUEGAL</v>
          </cell>
          <cell r="B457" t="str">
            <v>LABEL ULTRA UNIQUE GAL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RMLBLULTRAUNIQUEPL5</v>
          </cell>
          <cell r="B458" t="str">
            <v>LABEL ULTRA UNIQUE 5 G</v>
          </cell>
          <cell r="C458">
            <v>0</v>
          </cell>
          <cell r="D458">
            <v>0.16500000000000001</v>
          </cell>
          <cell r="E458">
            <v>0</v>
          </cell>
        </row>
        <row r="459">
          <cell r="A459" t="str">
            <v>RMLBLULTTURBOCONCCAL</v>
          </cell>
          <cell r="B459" t="str">
            <v>LABEL ULTRA TURBO CUST APPLY</v>
          </cell>
          <cell r="C459">
            <v>0.14000000000000001</v>
          </cell>
          <cell r="D459">
            <v>0.11</v>
          </cell>
          <cell r="E459">
            <v>0</v>
          </cell>
        </row>
        <row r="460">
          <cell r="A460" t="str">
            <v>RMLBLULTTURBOCONTCTN</v>
          </cell>
          <cell r="B460" t="str">
            <v>LABEL ULTRA TURBO CONT CTN</v>
          </cell>
          <cell r="C460">
            <v>0</v>
          </cell>
          <cell r="D460">
            <v>0.11</v>
          </cell>
          <cell r="E460">
            <v>0</v>
          </cell>
        </row>
        <row r="461">
          <cell r="A461" t="str">
            <v>RMLBLULTTURBOCONTGAL</v>
          </cell>
          <cell r="B461" t="str">
            <v>LABEL ULTRA TURBO CONT GAL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RMLBLUNDERCOATCAL</v>
          </cell>
          <cell r="B462" t="str">
            <v>LABEL UNDERCOAT SEAL CUST APP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RMLBLUNDERCOATCTN</v>
          </cell>
          <cell r="B463" t="str">
            <v>LABEL UNDERCOAT SEALER CTN</v>
          </cell>
          <cell r="C463">
            <v>0</v>
          </cell>
          <cell r="D463">
            <v>0.11</v>
          </cell>
          <cell r="E463">
            <v>0</v>
          </cell>
        </row>
        <row r="464">
          <cell r="A464" t="str">
            <v>RMLBLUNDERCOATGAL</v>
          </cell>
          <cell r="B464" t="str">
            <v>LABEL UNDERCOAT SEALER GAL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RMLBLUNDERCOATPL5</v>
          </cell>
          <cell r="B465" t="str">
            <v>LABEL UNDERCOAT SEALER 5 G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</v>
          </cell>
          <cell r="B466" t="str">
            <v>LABEL ULTRA UNIQUE 64 OZ</v>
          </cell>
          <cell r="C466">
            <v>0</v>
          </cell>
          <cell r="D466">
            <v>0.18</v>
          </cell>
          <cell r="E466">
            <v>0</v>
          </cell>
        </row>
        <row r="467">
          <cell r="A467" t="str">
            <v>RMLBLUNIQUE64OZCTN</v>
          </cell>
          <cell r="B467" t="str">
            <v>LABEL ULTRA UNIQUE 64OZ CTN</v>
          </cell>
          <cell r="C467">
            <v>0</v>
          </cell>
          <cell r="D467">
            <v>0.16500000000000001</v>
          </cell>
          <cell r="E467">
            <v>0</v>
          </cell>
        </row>
        <row r="468">
          <cell r="A468" t="str">
            <v>RMLBLUNIQUERTUQT</v>
          </cell>
          <cell r="B468" t="str">
            <v>LABEL UNIQUE RTU QT</v>
          </cell>
          <cell r="C468">
            <v>0</v>
          </cell>
          <cell r="D468">
            <v>0.18</v>
          </cell>
          <cell r="E468">
            <v>0</v>
          </cell>
        </row>
        <row r="469">
          <cell r="A469" t="str">
            <v>RMLBLUNIQUERTUQTCTN</v>
          </cell>
          <cell r="B469" t="str">
            <v>LABEL UNIQUE RTU QT CTN</v>
          </cell>
          <cell r="C469">
            <v>0</v>
          </cell>
          <cell r="D469">
            <v>0.16500000000000001</v>
          </cell>
          <cell r="E469">
            <v>0</v>
          </cell>
        </row>
        <row r="470">
          <cell r="A470" t="str">
            <v>RMLBLWALLWASHCAL</v>
          </cell>
          <cell r="B470" t="str">
            <v>LABEL WALL WASH CUST APPLY</v>
          </cell>
          <cell r="C470">
            <v>0.14000000000000001</v>
          </cell>
          <cell r="D470">
            <v>0.11</v>
          </cell>
          <cell r="E470">
            <v>0</v>
          </cell>
        </row>
        <row r="471">
          <cell r="A471" t="str">
            <v>RMLBLWALLWASHCONCCTN</v>
          </cell>
          <cell r="B471" t="str">
            <v>LABEL WALL WASH CONC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RMLBLWALLWASHCONCGAL</v>
          </cell>
          <cell r="B472" t="str">
            <v>LABEL WALL WASH CONC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RMLBLWALLWASHCONCPL5</v>
          </cell>
          <cell r="B473" t="str">
            <v>LABEL WALL WASH CONC 5 G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RMLBLWALLWASHCTN</v>
          </cell>
          <cell r="B474" t="str">
            <v>LABEL WALL WASH CTN</v>
          </cell>
          <cell r="C474">
            <v>0</v>
          </cell>
          <cell r="D474">
            <v>0.11</v>
          </cell>
          <cell r="E474">
            <v>0</v>
          </cell>
        </row>
        <row r="475">
          <cell r="A475" t="str">
            <v>RMLBLWALLWASHD55</v>
          </cell>
          <cell r="B475" t="str">
            <v>LABEL WALL WASH 55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RMLBLWALLWASHGAL</v>
          </cell>
          <cell r="B476" t="str">
            <v>LABEL WALL WASH GAL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RMLBLWALLWASHPL5</v>
          </cell>
          <cell r="B477" t="str">
            <v>LABEL WALL WASH 5 G</v>
          </cell>
          <cell r="C477">
            <v>0</v>
          </cell>
          <cell r="D477">
            <v>0.18</v>
          </cell>
          <cell r="E477">
            <v>0</v>
          </cell>
        </row>
        <row r="478">
          <cell r="A478" t="str">
            <v>RMLBLWWDEGREASERCAL</v>
          </cell>
          <cell r="B478" t="str">
            <v>LABEL WW DEGREASER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RMLBLWWDELIMERCAL</v>
          </cell>
          <cell r="B479" t="str">
            <v>LABEL WW DELIMER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RMLBLWWDETERGENTCAL</v>
          </cell>
          <cell r="B480" t="str">
            <v>LABEL WW DETERGENT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RMLBLWWDRYAGENTCAL</v>
          </cell>
          <cell r="B481" t="str">
            <v>LABEL WW DRY AGENT CUST APPLY</v>
          </cell>
          <cell r="C481">
            <v>0.14000000000000001</v>
          </cell>
          <cell r="D481">
            <v>0.11</v>
          </cell>
          <cell r="E481">
            <v>0</v>
          </cell>
        </row>
        <row r="482">
          <cell r="A482" t="str">
            <v>RMWHITE</v>
          </cell>
          <cell r="B482" t="str">
            <v>4" X 6" THERMAL TRANSFER LABEL</v>
          </cell>
          <cell r="C482">
            <v>0</v>
          </cell>
          <cell r="D482">
            <v>0</v>
          </cell>
          <cell r="E482">
            <v>0</v>
          </cell>
        </row>
        <row r="483">
          <cell r="A483" t="str">
            <v>S15000</v>
          </cell>
          <cell r="B483" t="str">
            <v>LABELED MILE MARKERS 6"x1 1/8"</v>
          </cell>
          <cell r="C483">
            <v>0.75</v>
          </cell>
          <cell r="D483">
            <v>8.2199999999999995E-2</v>
          </cell>
          <cell r="E483">
            <v>0</v>
          </cell>
        </row>
        <row r="484">
          <cell r="A484" t="str">
            <v>S20000</v>
          </cell>
          <cell r="B484" t="str">
            <v>LABEL TERRAGREEN HYPERMAXX HVY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S20010</v>
          </cell>
          <cell r="B485" t="str">
            <v>LABEL TERRAGREEN HYPERMAXX LT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S20020</v>
          </cell>
          <cell r="B486" t="str">
            <v>LABEL TERRAGREEN HYPERMAXX MED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S20030</v>
          </cell>
          <cell r="B487" t="str">
            <v>LABEL TERRAGREEN NEUT. CLEANER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S20050</v>
          </cell>
          <cell r="B488" t="str">
            <v>LABEL ULTRA UNIQUE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S20060</v>
          </cell>
          <cell r="B489" t="str">
            <v>LABEL TERRAGREEN DEGREASER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S20070</v>
          </cell>
          <cell r="B490" t="str">
            <v>LABEL TERRAGREEN GLASS CLNR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S20080</v>
          </cell>
          <cell r="B491" t="str">
            <v>LABEL MAXIMA 256 DISINFECTANT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S20090</v>
          </cell>
          <cell r="B492" t="str">
            <v>LABEL QUAT CLEAN IV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S20100</v>
          </cell>
          <cell r="B493" t="str">
            <v>LABEL SPRING FRESH DEODORANT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S20110</v>
          </cell>
          <cell r="B494" t="str">
            <v>LABEL TERRAGREEN KICK</v>
          </cell>
          <cell r="C494">
            <v>1.02</v>
          </cell>
          <cell r="D494">
            <v>0.25</v>
          </cell>
          <cell r="E494">
            <v>0</v>
          </cell>
        </row>
        <row r="495">
          <cell r="A495" t="str">
            <v>S60225</v>
          </cell>
          <cell r="B495" t="str">
            <v>BAGS SANITARY NAPKIN</v>
          </cell>
          <cell r="C495">
            <v>28.63</v>
          </cell>
          <cell r="D495">
            <v>0</v>
          </cell>
          <cell r="E495">
            <v>0</v>
          </cell>
        </row>
        <row r="496">
          <cell r="A496" t="str">
            <v>S60400</v>
          </cell>
          <cell r="B496" t="str">
            <v>DISPENSER 1 TOUCH 1 LITER</v>
          </cell>
          <cell r="C496">
            <v>10.49</v>
          </cell>
          <cell r="D496">
            <v>0</v>
          </cell>
          <cell r="E496">
            <v>0</v>
          </cell>
        </row>
        <row r="497">
          <cell r="A497" t="str">
            <v>S60475</v>
          </cell>
          <cell r="B497" t="str">
            <v>BRACKET FOR WALL PINT</v>
          </cell>
          <cell r="C497">
            <v>3.64</v>
          </cell>
          <cell r="D497">
            <v>0</v>
          </cell>
          <cell r="E497">
            <v>0</v>
          </cell>
        </row>
        <row r="498">
          <cell r="A498" t="str">
            <v>S60500</v>
          </cell>
          <cell r="B498" t="str">
            <v>WALL BRACKET FOR QUART</v>
          </cell>
          <cell r="C498">
            <v>5.36</v>
          </cell>
          <cell r="D498">
            <v>0</v>
          </cell>
          <cell r="E498">
            <v>0</v>
          </cell>
        </row>
        <row r="499">
          <cell r="A499" t="str">
            <v>S60600</v>
          </cell>
          <cell r="B499" t="str">
            <v>DISPENSER PINT PUMPETTE</v>
          </cell>
          <cell r="C499">
            <v>2.37</v>
          </cell>
          <cell r="D499">
            <v>0</v>
          </cell>
          <cell r="E499">
            <v>0</v>
          </cell>
        </row>
        <row r="500">
          <cell r="A500" t="str">
            <v>S60625</v>
          </cell>
          <cell r="B500" t="str">
            <v>DISPENSER FOR QUART PUMPETTE</v>
          </cell>
          <cell r="C500">
            <v>2.64</v>
          </cell>
          <cell r="D500">
            <v>0</v>
          </cell>
          <cell r="E500">
            <v>0</v>
          </cell>
        </row>
        <row r="501">
          <cell r="A501" t="str">
            <v>S60640</v>
          </cell>
          <cell r="B501" t="str">
            <v>DISPENSER 1000ML INDULGENCE</v>
          </cell>
          <cell r="C501">
            <v>9.4600000000000009</v>
          </cell>
          <cell r="D501">
            <v>0</v>
          </cell>
          <cell r="E501">
            <v>0</v>
          </cell>
        </row>
        <row r="502">
          <cell r="A502" t="str">
            <v>S60650</v>
          </cell>
          <cell r="B502" t="str">
            <v>METERED PUMP - 1/2 OZ.</v>
          </cell>
          <cell r="C502">
            <v>3.99</v>
          </cell>
          <cell r="D502">
            <v>0</v>
          </cell>
          <cell r="E502">
            <v>0</v>
          </cell>
        </row>
        <row r="503">
          <cell r="A503" t="str">
            <v>S60655</v>
          </cell>
          <cell r="B503" t="str">
            <v>DRINKING WATER ADDITIVE 15 GAL</v>
          </cell>
          <cell r="C503">
            <v>71.95</v>
          </cell>
          <cell r="D503">
            <v>0</v>
          </cell>
          <cell r="E503">
            <v>0</v>
          </cell>
        </row>
        <row r="504">
          <cell r="A504" t="str">
            <v>S60660</v>
          </cell>
          <cell r="B504" t="str">
            <v>DRIINKING WATER ADDITIVE 55 GA</v>
          </cell>
          <cell r="C504">
            <v>306.29000000000002</v>
          </cell>
          <cell r="D504">
            <v>0</v>
          </cell>
          <cell r="E504">
            <v>0</v>
          </cell>
        </row>
        <row r="505">
          <cell r="A505" t="str">
            <v>S60800</v>
          </cell>
          <cell r="B505" t="str">
            <v>METERED PUMP - 1 OZ.</v>
          </cell>
          <cell r="C505">
            <v>2.65</v>
          </cell>
          <cell r="D505">
            <v>2.82</v>
          </cell>
          <cell r="E505">
            <v>0</v>
          </cell>
        </row>
        <row r="506">
          <cell r="A506" t="str">
            <v>S60825</v>
          </cell>
          <cell r="B506" t="str">
            <v>METERED PUMP - 1/4 OZ.</v>
          </cell>
          <cell r="C506">
            <v>3.26</v>
          </cell>
          <cell r="D506">
            <v>0</v>
          </cell>
          <cell r="E506">
            <v>0</v>
          </cell>
        </row>
        <row r="507">
          <cell r="A507" t="str">
            <v>S60850</v>
          </cell>
          <cell r="B507" t="str">
            <v>PROPORTIONER 1 BUTTON FAST</v>
          </cell>
          <cell r="C507">
            <v>100.19</v>
          </cell>
          <cell r="D507">
            <v>0</v>
          </cell>
          <cell r="E507">
            <v>0</v>
          </cell>
        </row>
        <row r="508">
          <cell r="A508" t="str">
            <v>S60900</v>
          </cell>
          <cell r="B508" t="str">
            <v>GREEN QUART SPRAYER 28MM</v>
          </cell>
          <cell r="C508">
            <v>0.98</v>
          </cell>
          <cell r="D508">
            <v>0.55000000000000004</v>
          </cell>
          <cell r="E508">
            <v>0</v>
          </cell>
        </row>
        <row r="509">
          <cell r="A509" t="str">
            <v>S60925</v>
          </cell>
          <cell r="B509" t="str">
            <v>SPRAYER FOR QUART BOTTLE</v>
          </cell>
          <cell r="C509">
            <v>0.98</v>
          </cell>
          <cell r="D509">
            <v>0.69</v>
          </cell>
          <cell r="E509">
            <v>0</v>
          </cell>
        </row>
        <row r="510">
          <cell r="A510" t="str">
            <v>S60940</v>
          </cell>
          <cell r="B510" t="str">
            <v>USC QUAT STRIPS</v>
          </cell>
          <cell r="C510">
            <v>10.4</v>
          </cell>
          <cell r="D510">
            <v>8</v>
          </cell>
          <cell r="E510">
            <v>0</v>
          </cell>
        </row>
        <row r="511">
          <cell r="A511" t="str">
            <v>S60960</v>
          </cell>
          <cell r="B511" t="str">
            <v>TISSUE FACIAL 2-PLY WHITE</v>
          </cell>
          <cell r="C511">
            <v>22.36</v>
          </cell>
          <cell r="D511">
            <v>13.96</v>
          </cell>
          <cell r="E511">
            <v>0</v>
          </cell>
        </row>
        <row r="512">
          <cell r="A512" t="str">
            <v>S60975</v>
          </cell>
          <cell r="B512" t="str">
            <v>TOILET TISSUE 1-PLY</v>
          </cell>
          <cell r="C512">
            <v>58.99</v>
          </cell>
          <cell r="D512">
            <v>41.29</v>
          </cell>
          <cell r="E512">
            <v>0</v>
          </cell>
        </row>
        <row r="513">
          <cell r="A513" t="str">
            <v>S61000</v>
          </cell>
          <cell r="B513" t="str">
            <v>TOILET PAPER 2 PLY</v>
          </cell>
          <cell r="C513">
            <v>52.8</v>
          </cell>
          <cell r="D513">
            <v>35.72</v>
          </cell>
          <cell r="E513">
            <v>0</v>
          </cell>
        </row>
        <row r="514">
          <cell r="A514" t="str">
            <v>S61025</v>
          </cell>
          <cell r="B514" t="str">
            <v>TOILET BOWL MOP</v>
          </cell>
          <cell r="C514">
            <v>1.35</v>
          </cell>
          <cell r="D514">
            <v>0.72</v>
          </cell>
          <cell r="E514">
            <v>0</v>
          </cell>
        </row>
        <row r="515">
          <cell r="A515" t="str">
            <v>S61050</v>
          </cell>
          <cell r="B515" t="str">
            <v>TOWELS PAPER C-FOLD</v>
          </cell>
          <cell r="C515">
            <v>23.64</v>
          </cell>
          <cell r="D515">
            <v>15.18</v>
          </cell>
          <cell r="E515">
            <v>0</v>
          </cell>
        </row>
        <row r="516">
          <cell r="A516" t="str">
            <v>S61075</v>
          </cell>
          <cell r="B516" t="str">
            <v>TOWELS PAPER MULTI-FOLD</v>
          </cell>
          <cell r="C516">
            <v>19.89</v>
          </cell>
          <cell r="D516">
            <v>12.38</v>
          </cell>
          <cell r="E516">
            <v>0</v>
          </cell>
        </row>
        <row r="517">
          <cell r="A517" t="str">
            <v>S61125</v>
          </cell>
          <cell r="B517" t="str">
            <v>TOWELS PAPER ROLL 11" X 9"</v>
          </cell>
          <cell r="C517">
            <v>27.53</v>
          </cell>
          <cell r="D517">
            <v>18.5</v>
          </cell>
          <cell r="E517">
            <v>0</v>
          </cell>
        </row>
        <row r="518">
          <cell r="A518" t="str">
            <v>S61150</v>
          </cell>
          <cell r="B518" t="str">
            <v>TOWELS PAPER SINGLE FOLD</v>
          </cell>
          <cell r="C518">
            <v>20.98</v>
          </cell>
          <cell r="D518">
            <v>14.19</v>
          </cell>
          <cell r="E518">
            <v>0</v>
          </cell>
        </row>
        <row r="519">
          <cell r="A519" t="str">
            <v>S61175</v>
          </cell>
          <cell r="B519" t="str">
            <v>TOWELS PAPER ROLL 7.875" X 350</v>
          </cell>
          <cell r="C519">
            <v>29.45</v>
          </cell>
          <cell r="D519">
            <v>15.3</v>
          </cell>
          <cell r="E519">
            <v>0</v>
          </cell>
        </row>
        <row r="520">
          <cell r="A520" t="str">
            <v>S61180</v>
          </cell>
          <cell r="B520" t="str">
            <v>ADAPTOR CAP W/CHECK VALVE</v>
          </cell>
          <cell r="C520">
            <v>4.1100000000000003</v>
          </cell>
          <cell r="D520">
            <v>0</v>
          </cell>
          <cell r="E520">
            <v>0</v>
          </cell>
        </row>
        <row r="521">
          <cell r="A521" t="str">
            <v>SI450</v>
          </cell>
          <cell r="B521" t="str">
            <v>CAP 2" COARSE THREAD 15 GALLON MOLD #0505</v>
          </cell>
          <cell r="C521">
            <v>0.75</v>
          </cell>
          <cell r="D521">
            <v>0.83</v>
          </cell>
          <cell r="E521">
            <v>0</v>
          </cell>
        </row>
        <row r="522">
          <cell r="A522" t="str">
            <v>SI475</v>
          </cell>
          <cell r="B522" t="str">
            <v>CAP 2" FINE THREAD 15 &amp; 30 GALLON MOLD #0505</v>
          </cell>
          <cell r="C522">
            <v>0.1</v>
          </cell>
          <cell r="D522">
            <v>0.30349999999999999</v>
          </cell>
          <cell r="E522">
            <v>0</v>
          </cell>
        </row>
        <row r="523">
          <cell r="A523" t="str">
            <v>SI485</v>
          </cell>
          <cell r="B523" t="str">
            <v>GASKET, EPDM 2"</v>
          </cell>
          <cell r="C523">
            <v>0</v>
          </cell>
          <cell r="D523">
            <v>0.90800000000000003</v>
          </cell>
          <cell r="E523">
            <v>0</v>
          </cell>
        </row>
        <row r="524">
          <cell r="A524" t="str">
            <v>SI490</v>
          </cell>
          <cell r="B524" t="str">
            <v>VENT PLUG, 3/4" MICROPORUS WITH GASKET</v>
          </cell>
          <cell r="C524">
            <v>0.55000000000000004</v>
          </cell>
          <cell r="D524">
            <v>0.55200000000000005</v>
          </cell>
          <cell r="E524">
            <v>0</v>
          </cell>
        </row>
        <row r="525">
          <cell r="A525" t="str">
            <v>SI550</v>
          </cell>
          <cell r="B525" t="str">
            <v>POLY DRUM FAUCET ADAPTOR W/GK-99W GASKET EACH</v>
          </cell>
          <cell r="C525">
            <v>0</v>
          </cell>
          <cell r="D525">
            <v>6.2625000000000002</v>
          </cell>
          <cell r="E525">
            <v>0</v>
          </cell>
        </row>
        <row r="526">
          <cell r="A526" t="str">
            <v>SI575</v>
          </cell>
          <cell r="B526" t="str">
            <v>POLYETHYLENE DRUM FAUCETS 2" NPT EACH</v>
          </cell>
          <cell r="C526">
            <v>0</v>
          </cell>
          <cell r="D526">
            <v>8.9600000000000009</v>
          </cell>
          <cell r="E526">
            <v>0</v>
          </cell>
        </row>
        <row r="527">
          <cell r="A527" t="str">
            <v>SI625</v>
          </cell>
          <cell r="B527" t="str">
            <v>PRE MIXED BLUE DYE</v>
          </cell>
          <cell r="C527">
            <v>0</v>
          </cell>
          <cell r="D527">
            <v>0.1244</v>
          </cell>
          <cell r="E527">
            <v>0</v>
          </cell>
        </row>
        <row r="528">
          <cell r="A528" t="str">
            <v>SI650</v>
          </cell>
          <cell r="B528" t="str">
            <v>PRE MIXED OLIVE GREEN DYE</v>
          </cell>
          <cell r="C528">
            <v>0</v>
          </cell>
          <cell r="D528">
            <v>1.7100000000000001E-2</v>
          </cell>
          <cell r="E528">
            <v>0</v>
          </cell>
        </row>
        <row r="529">
          <cell r="A529" t="str">
            <v>SI675</v>
          </cell>
          <cell r="B529" t="str">
            <v>PRE MIXED URANINE DYE</v>
          </cell>
          <cell r="C529">
            <v>0</v>
          </cell>
          <cell r="D529">
            <v>1.44E-2</v>
          </cell>
          <cell r="E529">
            <v>0</v>
          </cell>
        </row>
        <row r="530">
          <cell r="A530" t="str">
            <v>SI679</v>
          </cell>
          <cell r="B530" t="str">
            <v>DYE FD&amp;C BLUE #1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SI680</v>
          </cell>
          <cell r="B531" t="str">
            <v>PRE MIXED FD&amp;C BLUE DYE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SI685</v>
          </cell>
          <cell r="B532" t="str">
            <v>DYE FD&amp;C RED #40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SI690</v>
          </cell>
          <cell r="B533" t="str">
            <v>DYE FD&amp;C YELLOW #5</v>
          </cell>
          <cell r="C533">
            <v>0</v>
          </cell>
          <cell r="D533">
            <v>0</v>
          </cell>
          <cell r="E533">
            <v>0</v>
          </cell>
        </row>
        <row r="534">
          <cell r="A534" t="str">
            <v>SI730</v>
          </cell>
          <cell r="B534" t="str">
            <v>DRUM DEPOSIT 15 GALLON</v>
          </cell>
          <cell r="C534">
            <v>0</v>
          </cell>
          <cell r="D534">
            <v>25</v>
          </cell>
          <cell r="E534">
            <v>0</v>
          </cell>
        </row>
        <row r="535">
          <cell r="A535" t="str">
            <v>SI740</v>
          </cell>
          <cell r="B535" t="str">
            <v>DRUM DEPOSIT 30 GALLON</v>
          </cell>
          <cell r="C535">
            <v>0</v>
          </cell>
          <cell r="D535">
            <v>35</v>
          </cell>
          <cell r="E535">
            <v>0</v>
          </cell>
        </row>
        <row r="536">
          <cell r="A536" t="str">
            <v>SI750</v>
          </cell>
          <cell r="B536" t="str">
            <v>DRUM DEPOSIT FOR 52 OR 55 GALLON DRUMS</v>
          </cell>
          <cell r="C536">
            <v>0</v>
          </cell>
          <cell r="D536">
            <v>45</v>
          </cell>
          <cell r="E536">
            <v>0</v>
          </cell>
        </row>
        <row r="537">
          <cell r="A537" t="str">
            <v>SI760</v>
          </cell>
          <cell r="B537" t="str">
            <v>DEPOSIT 330 GALLON TOTE</v>
          </cell>
          <cell r="C537">
            <v>0</v>
          </cell>
          <cell r="D537">
            <v>500</v>
          </cell>
          <cell r="E537">
            <v>0</v>
          </cell>
        </row>
        <row r="538">
          <cell r="A538" t="str">
            <v>SI800</v>
          </cell>
          <cell r="B538" t="str">
            <v>DISPENSER 5 GALLON CARBOY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SPBETAPUMPPARTS</v>
          </cell>
          <cell r="B539" t="str">
            <v>BETA PUMP REPLACEMENT PARTS</v>
          </cell>
          <cell r="C539">
            <v>45.25</v>
          </cell>
          <cell r="D539">
            <v>33.42</v>
          </cell>
          <cell r="E539">
            <v>0</v>
          </cell>
        </row>
        <row r="540">
          <cell r="A540" t="str">
            <v>SPINLETWATERHOSE</v>
          </cell>
          <cell r="B540" t="str">
            <v>INLET WATER HOSE 3/8"X6' BLACK</v>
          </cell>
          <cell r="C540">
            <v>17.309999999999999</v>
          </cell>
          <cell r="D540">
            <v>19.13</v>
          </cell>
          <cell r="E540">
            <v>0</v>
          </cell>
        </row>
        <row r="541">
          <cell r="A541" t="str">
            <v>SPLATIDE</v>
          </cell>
          <cell r="B541" t="str">
            <v>SAMPLE LAUNDRY SOAP</v>
          </cell>
          <cell r="C541">
            <v>12</v>
          </cell>
          <cell r="D541">
            <v>0</v>
          </cell>
          <cell r="E541">
            <v>0</v>
          </cell>
        </row>
        <row r="542">
          <cell r="A542" t="str">
            <v>SPSTREAMLINE2PRODUCT</v>
          </cell>
          <cell r="B542" t="str">
            <v>STREAMLINE 2 PRODUCT DISPENSER</v>
          </cell>
          <cell r="C542">
            <v>238.4</v>
          </cell>
          <cell r="D542">
            <v>173.4</v>
          </cell>
          <cell r="E542">
            <v>0</v>
          </cell>
        </row>
        <row r="543">
          <cell r="A543" t="str">
            <v>WW70100</v>
          </cell>
          <cell r="B543" t="str">
            <v>USC T-STICK 160 DEGREES</v>
          </cell>
          <cell r="C543">
            <v>33.049999999999997</v>
          </cell>
          <cell r="D543">
            <v>27.2</v>
          </cell>
          <cell r="E543">
            <v>0</v>
          </cell>
        </row>
        <row r="544">
          <cell r="A544" t="str">
            <v>WW70150</v>
          </cell>
          <cell r="B544" t="str">
            <v>USC FREEZER CLEANER</v>
          </cell>
          <cell r="C544">
            <v>21</v>
          </cell>
          <cell r="D544">
            <v>15.675000000000001</v>
          </cell>
          <cell r="E544">
            <v>0</v>
          </cell>
        </row>
        <row r="545">
          <cell r="A545" t="str">
            <v>WW70175</v>
          </cell>
          <cell r="B545" t="str">
            <v>OVEN AND GRILL CLEANER MISCO SPRAY GAL.</v>
          </cell>
          <cell r="C545">
            <v>13.7</v>
          </cell>
          <cell r="D545">
            <v>10.225</v>
          </cell>
          <cell r="E545">
            <v>0</v>
          </cell>
        </row>
        <row r="546">
          <cell r="A546" t="str">
            <v>WW70250</v>
          </cell>
          <cell r="B546" t="str">
            <v>THERMOMETER T-STICK 140 F CASE OF 500</v>
          </cell>
          <cell r="C546">
            <v>126.25</v>
          </cell>
          <cell r="D546">
            <v>99</v>
          </cell>
          <cell r="E546">
            <v>0</v>
          </cell>
        </row>
        <row r="547">
          <cell r="A547" t="str">
            <v>WW70325</v>
          </cell>
          <cell r="B547" t="str">
            <v>THERMOMETER T-STICK 140 F CASE OF 250</v>
          </cell>
          <cell r="C547">
            <v>34.049999999999997</v>
          </cell>
          <cell r="D547">
            <v>20.25</v>
          </cell>
          <cell r="E547">
            <v>0</v>
          </cell>
        </row>
        <row r="548">
          <cell r="A548" t="str">
            <v>WW70375</v>
          </cell>
          <cell r="B548" t="str">
            <v>WAREWASH DEGREASER G GALLON</v>
          </cell>
          <cell r="C548">
            <v>14.55</v>
          </cell>
          <cell r="D548">
            <v>7.74</v>
          </cell>
          <cell r="E548">
            <v>13.53</v>
          </cell>
        </row>
        <row r="549">
          <cell r="A549" t="str">
            <v>WW70400</v>
          </cell>
          <cell r="B549" t="str">
            <v>WAREWASH DEGREASER PL 5 GALLON PAIL</v>
          </cell>
          <cell r="C549">
            <v>70.05</v>
          </cell>
          <cell r="D549">
            <v>37.26</v>
          </cell>
          <cell r="E549">
            <v>65.150000000000006</v>
          </cell>
        </row>
        <row r="550">
          <cell r="A550" t="str">
            <v>WW70425</v>
          </cell>
          <cell r="B550" t="str">
            <v>WAREWASH DELIMER G GALLON</v>
          </cell>
          <cell r="C550">
            <v>15.2</v>
          </cell>
          <cell r="D550">
            <v>7.73</v>
          </cell>
          <cell r="E550">
            <v>14.14</v>
          </cell>
        </row>
        <row r="551">
          <cell r="A551" t="str">
            <v>WW70450</v>
          </cell>
          <cell r="B551" t="str">
            <v>WAREWASH DETERGENT G GALLON</v>
          </cell>
          <cell r="C551">
            <v>11.1</v>
          </cell>
          <cell r="D551">
            <v>5.97</v>
          </cell>
          <cell r="E551">
            <v>10.32</v>
          </cell>
        </row>
        <row r="552">
          <cell r="A552" t="str">
            <v>WW70475</v>
          </cell>
          <cell r="B552" t="str">
            <v>WAREWASH DETERGENT PL 5 GALLON PAIL</v>
          </cell>
          <cell r="C552">
            <v>51.15</v>
          </cell>
          <cell r="D552">
            <v>28.34</v>
          </cell>
          <cell r="E552">
            <v>47.57</v>
          </cell>
        </row>
        <row r="553">
          <cell r="A553" t="str">
            <v>WW70500</v>
          </cell>
          <cell r="B553" t="str">
            <v>DISH-DIP USC 3 OZ PAK</v>
          </cell>
          <cell r="C553">
            <v>45.6</v>
          </cell>
          <cell r="D553">
            <v>75.900000000000006</v>
          </cell>
          <cell r="E553" t="str">
            <v>CHECK</v>
          </cell>
        </row>
        <row r="554">
          <cell r="A554" t="str">
            <v>WW70525</v>
          </cell>
          <cell r="B554" t="str">
            <v>DISH-DIP 4/3.7 LB PER CASE USC</v>
          </cell>
          <cell r="C554">
            <v>36.950000000000003</v>
          </cell>
          <cell r="D554">
            <v>29.9</v>
          </cell>
          <cell r="E554">
            <v>0</v>
          </cell>
        </row>
        <row r="555">
          <cell r="A555" t="str">
            <v>WW70540</v>
          </cell>
          <cell r="B555" t="str">
            <v>SHURGUARD PLUS, PAILS</v>
          </cell>
          <cell r="C555">
            <v>64.3</v>
          </cell>
          <cell r="D555">
            <v>39</v>
          </cell>
          <cell r="E555">
            <v>0</v>
          </cell>
        </row>
        <row r="556">
          <cell r="A556" t="str">
            <v>WW70560</v>
          </cell>
          <cell r="B556" t="str">
            <v>SHURGUARD PLUS, GALLONS</v>
          </cell>
          <cell r="C556">
            <v>16.55</v>
          </cell>
          <cell r="D556">
            <v>12.05</v>
          </cell>
          <cell r="E556">
            <v>0</v>
          </cell>
        </row>
        <row r="557">
          <cell r="A557" t="str">
            <v>WW70575</v>
          </cell>
          <cell r="B557" t="str">
            <v>USC EASE LOW SUDSING PACKET</v>
          </cell>
          <cell r="C557">
            <v>74.7</v>
          </cell>
          <cell r="D557">
            <v>66.2</v>
          </cell>
          <cell r="E557">
            <v>0</v>
          </cell>
        </row>
        <row r="558">
          <cell r="A558" t="str">
            <v>WW70600</v>
          </cell>
          <cell r="B558" t="str">
            <v>WAREWASH SANI-TABS</v>
          </cell>
          <cell r="C558">
            <v>47.6</v>
          </cell>
          <cell r="D558">
            <v>38.700000000000003</v>
          </cell>
          <cell r="E558">
            <v>0</v>
          </cell>
        </row>
        <row r="559">
          <cell r="A559" t="str">
            <v>WW70625</v>
          </cell>
          <cell r="B559" t="str">
            <v>USC FAILSAFE</v>
          </cell>
          <cell r="C559">
            <v>81.55</v>
          </cell>
          <cell r="D559">
            <v>48.8</v>
          </cell>
          <cell r="E559">
            <v>0</v>
          </cell>
        </row>
        <row r="560">
          <cell r="A560" t="str">
            <v>WW70650</v>
          </cell>
          <cell r="B560" t="str">
            <v>USC BACTERIAL DIGESTANT GALLON</v>
          </cell>
          <cell r="C560">
            <v>17.05</v>
          </cell>
          <cell r="D560">
            <v>13.225</v>
          </cell>
          <cell r="E560">
            <v>0</v>
          </cell>
        </row>
        <row r="561">
          <cell r="A561" t="str">
            <v>WW70675</v>
          </cell>
          <cell r="B561" t="str">
            <v>USC BACTERIAL DIGESTANT 5 GALLON PAIL</v>
          </cell>
          <cell r="C561">
            <v>69.5</v>
          </cell>
          <cell r="D561">
            <v>95</v>
          </cell>
          <cell r="E561" t="str">
            <v>CHECK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7"/>
  <sheetViews>
    <sheetView tabSelected="1" view="pageBreakPreview" zoomScale="80" zoomScaleNormal="100" zoomScaleSheetLayoutView="80" workbookViewId="0">
      <selection activeCell="A25" sqref="A25:XFD25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8" t="s">
        <v>11</v>
      </c>
      <c r="B1" s="8"/>
      <c r="C1" s="8"/>
      <c r="D1" s="8"/>
      <c r="E1" s="8"/>
      <c r="F1" s="3"/>
      <c r="G1" s="8"/>
      <c r="H1" s="8" t="s">
        <v>8</v>
      </c>
      <c r="I1" s="8"/>
      <c r="J1" s="12"/>
      <c r="K1" s="12"/>
      <c r="L1" s="12"/>
      <c r="M1" s="13"/>
      <c r="N1" s="14"/>
      <c r="O1" s="9" t="s">
        <v>9</v>
      </c>
      <c r="P1" s="14"/>
      <c r="Q1" s="14"/>
      <c r="R1" s="14"/>
      <c r="S1" s="9" t="s">
        <v>10</v>
      </c>
      <c r="T1" s="14"/>
      <c r="U1" s="14"/>
      <c r="V1" s="14"/>
    </row>
    <row r="2" spans="1:22" ht="18" customHeight="1" x14ac:dyDescent="0.35">
      <c r="A2" s="4"/>
      <c r="B2" s="15"/>
      <c r="C2" s="15"/>
      <c r="D2" s="15"/>
      <c r="E2" s="15"/>
      <c r="F2" s="16"/>
      <c r="G2" s="15"/>
      <c r="H2" s="15"/>
      <c r="I2" s="15"/>
      <c r="J2" s="15"/>
      <c r="K2" s="15"/>
      <c r="L2" s="14"/>
      <c r="M2" s="14"/>
      <c r="N2" s="78" t="s">
        <v>25</v>
      </c>
      <c r="O2" s="78"/>
      <c r="P2" s="78"/>
      <c r="Q2" s="78"/>
      <c r="R2" s="78"/>
      <c r="S2" s="78"/>
      <c r="T2" s="78"/>
      <c r="U2" s="78"/>
      <c r="V2" s="14"/>
    </row>
    <row r="3" spans="1:22" ht="18" customHeight="1" x14ac:dyDescent="0.35">
      <c r="A3" s="26" t="s">
        <v>36</v>
      </c>
      <c r="B3" s="15"/>
      <c r="C3" s="18"/>
      <c r="D3" s="15"/>
      <c r="E3" s="18"/>
      <c r="F3" s="11"/>
      <c r="G3" s="15"/>
      <c r="H3" s="15"/>
      <c r="I3" s="18"/>
      <c r="J3" s="15"/>
      <c r="K3" s="15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" customHeight="1" x14ac:dyDescent="0.35">
      <c r="A4" s="4" t="s">
        <v>35</v>
      </c>
      <c r="B4" s="15"/>
      <c r="C4" s="18"/>
      <c r="E4" s="18"/>
      <c r="F4" s="15" t="s">
        <v>37</v>
      </c>
      <c r="G4" s="15"/>
      <c r="H4" s="15"/>
      <c r="I4" s="18"/>
      <c r="J4" s="15"/>
      <c r="K4" s="82" t="s">
        <v>38</v>
      </c>
      <c r="L4" s="82"/>
      <c r="M4" s="82"/>
      <c r="N4" s="14"/>
      <c r="O4" s="14"/>
      <c r="P4" s="14"/>
      <c r="Q4" s="14"/>
      <c r="R4" s="14"/>
      <c r="S4" s="14"/>
      <c r="T4" s="14"/>
      <c r="U4" s="14"/>
      <c r="V4" s="14"/>
    </row>
    <row r="5" spans="1:22" s="24" customFormat="1" ht="33" customHeight="1" x14ac:dyDescent="0.35">
      <c r="A5" s="63" t="s">
        <v>1</v>
      </c>
      <c r="B5" s="63"/>
      <c r="C5" s="63"/>
      <c r="D5" s="63"/>
      <c r="E5" s="63"/>
      <c r="F5" s="63"/>
      <c r="G5" s="63"/>
      <c r="H5" s="63"/>
      <c r="I5" s="63" t="s">
        <v>21</v>
      </c>
      <c r="J5" s="63"/>
      <c r="K5" s="70" t="s">
        <v>3</v>
      </c>
      <c r="L5" s="70"/>
      <c r="M5" s="70"/>
      <c r="N5" s="63" t="s">
        <v>2</v>
      </c>
      <c r="O5" s="63"/>
      <c r="P5" s="63"/>
      <c r="Q5" s="63"/>
      <c r="R5" s="63"/>
      <c r="S5" s="68" t="s">
        <v>22</v>
      </c>
      <c r="T5" s="69"/>
      <c r="U5" s="63" t="s">
        <v>70</v>
      </c>
      <c r="V5" s="63"/>
    </row>
    <row r="6" spans="1:22" ht="18" customHeight="1" x14ac:dyDescent="0.35">
      <c r="A6" s="71" t="str">
        <f>IF(N6="","",VLOOKUP(N6,[1]!MASTER,2,FALSE))</f>
        <v>DEGREASER COMPONENT A XLNT</v>
      </c>
      <c r="B6" s="72"/>
      <c r="C6" s="72"/>
      <c r="D6" s="72"/>
      <c r="E6" s="72"/>
      <c r="F6" s="72"/>
      <c r="G6" s="72"/>
      <c r="H6" s="73"/>
      <c r="I6" s="62" t="s">
        <v>41</v>
      </c>
      <c r="J6" s="62"/>
      <c r="K6" s="67"/>
      <c r="L6" s="67"/>
      <c r="M6" s="67"/>
      <c r="N6" s="64" t="s">
        <v>39</v>
      </c>
      <c r="O6" s="65"/>
      <c r="P6" s="65"/>
      <c r="Q6" s="65"/>
      <c r="R6" s="66"/>
      <c r="S6" s="67"/>
      <c r="T6" s="67"/>
      <c r="U6" s="67">
        <v>7</v>
      </c>
      <c r="V6" s="67"/>
    </row>
    <row r="7" spans="1:22" ht="18" customHeight="1" x14ac:dyDescent="0.35">
      <c r="A7" s="71" t="str">
        <f>IF(N7="","",VLOOKUP(N7,[1]!MASTER,2,FALSE))</f>
        <v>DEGREASER COMPONENT B, NEUTRA</v>
      </c>
      <c r="B7" s="72"/>
      <c r="C7" s="72"/>
      <c r="D7" s="72"/>
      <c r="E7" s="72"/>
      <c r="F7" s="72"/>
      <c r="G7" s="72"/>
      <c r="H7" s="73"/>
      <c r="I7" s="62" t="s">
        <v>41</v>
      </c>
      <c r="J7" s="62"/>
      <c r="K7" s="67"/>
      <c r="L7" s="67"/>
      <c r="M7" s="67"/>
      <c r="N7" s="64" t="s">
        <v>40</v>
      </c>
      <c r="O7" s="65"/>
      <c r="P7" s="65"/>
      <c r="Q7" s="65"/>
      <c r="R7" s="66"/>
      <c r="S7" s="67"/>
      <c r="T7" s="67"/>
      <c r="U7" s="67">
        <v>8</v>
      </c>
      <c r="V7" s="67"/>
    </row>
    <row r="8" spans="1:22" ht="18" customHeight="1" x14ac:dyDescent="0.35">
      <c r="A8" s="71" t="str">
        <f>IF(N8="","",VLOOKUP(N8,[1]!MASTER,2,FALSE))</f>
        <v>BOTTLE GALLON, CLEAR EACH</v>
      </c>
      <c r="B8" s="72"/>
      <c r="C8" s="72"/>
      <c r="D8" s="72"/>
      <c r="E8" s="72"/>
      <c r="F8" s="72"/>
      <c r="G8" s="72"/>
      <c r="H8" s="73"/>
      <c r="I8" s="62"/>
      <c r="J8" s="62"/>
      <c r="K8" s="67"/>
      <c r="L8" s="67"/>
      <c r="M8" s="67"/>
      <c r="N8" s="64" t="s">
        <v>12</v>
      </c>
      <c r="O8" s="65"/>
      <c r="P8" s="65"/>
      <c r="Q8" s="65"/>
      <c r="R8" s="66"/>
      <c r="S8" s="67"/>
      <c r="T8" s="67"/>
      <c r="U8" s="67"/>
      <c r="V8" s="67"/>
    </row>
    <row r="9" spans="1:22" ht="18" customHeight="1" x14ac:dyDescent="0.35">
      <c r="A9" s="71" t="str">
        <f>IF(N9="","",VLOOKUP(N9,[1]!MASTER,2,FALSE))</f>
        <v>CAP GALLON NON-VENTED FOIL SEAL EACH</v>
      </c>
      <c r="B9" s="72"/>
      <c r="C9" s="72"/>
      <c r="D9" s="72"/>
      <c r="E9" s="72"/>
      <c r="F9" s="72"/>
      <c r="G9" s="72"/>
      <c r="H9" s="73"/>
      <c r="I9" s="62"/>
      <c r="J9" s="62"/>
      <c r="K9" s="67"/>
      <c r="L9" s="67"/>
      <c r="M9" s="67"/>
      <c r="N9" s="64" t="s">
        <v>13</v>
      </c>
      <c r="O9" s="65"/>
      <c r="P9" s="65"/>
      <c r="Q9" s="65"/>
      <c r="R9" s="66"/>
      <c r="S9" s="67"/>
      <c r="T9" s="67"/>
      <c r="U9" s="67"/>
      <c r="V9" s="67"/>
    </row>
    <row r="10" spans="1:22" ht="18" customHeight="1" x14ac:dyDescent="0.35">
      <c r="A10" s="71" t="str">
        <f>IF(N10="","",VLOOKUP(N10,[1]!MASTER,2,FALSE))</f>
        <v>CARTON FOUR GALLON EACH</v>
      </c>
      <c r="B10" s="72"/>
      <c r="C10" s="72"/>
      <c r="D10" s="72"/>
      <c r="E10" s="72"/>
      <c r="F10" s="72"/>
      <c r="G10" s="72"/>
      <c r="H10" s="73"/>
      <c r="I10" s="62"/>
      <c r="J10" s="62"/>
      <c r="K10" s="67"/>
      <c r="L10" s="67"/>
      <c r="M10" s="67"/>
      <c r="N10" s="64" t="s">
        <v>14</v>
      </c>
      <c r="O10" s="65"/>
      <c r="P10" s="65"/>
      <c r="Q10" s="65"/>
      <c r="R10" s="66"/>
      <c r="S10" s="67"/>
      <c r="T10" s="67"/>
      <c r="U10" s="67"/>
      <c r="V10" s="67"/>
    </row>
    <row r="11" spans="1:22" ht="18" customHeight="1" x14ac:dyDescent="0.35">
      <c r="A11" s="71" t="str">
        <f>IF(N11="","",VLOOKUP(N11,[1]!MASTER,2,FALSE))</f>
        <v>LABEL ALL PURPOSE DET GAL</v>
      </c>
      <c r="B11" s="72"/>
      <c r="C11" s="72"/>
      <c r="D11" s="72"/>
      <c r="E11" s="72"/>
      <c r="F11" s="72"/>
      <c r="G11" s="72"/>
      <c r="H11" s="73"/>
      <c r="I11" s="62"/>
      <c r="J11" s="62"/>
      <c r="K11" s="67"/>
      <c r="L11" s="67"/>
      <c r="M11" s="67"/>
      <c r="N11" s="64" t="s">
        <v>42</v>
      </c>
      <c r="O11" s="65"/>
      <c r="P11" s="65"/>
      <c r="Q11" s="65"/>
      <c r="R11" s="66"/>
      <c r="S11" s="67"/>
      <c r="T11" s="67"/>
      <c r="U11" s="67"/>
      <c r="V11" s="67"/>
    </row>
    <row r="12" spans="1:22" ht="18" customHeight="1" x14ac:dyDescent="0.35">
      <c r="A12" s="71" t="str">
        <f>IF(N12="","",VLOOKUP(N12,[1]!MASTER,2,FALSE))</f>
        <v>LABEL ALL PURPOSE DET CTN</v>
      </c>
      <c r="B12" s="72"/>
      <c r="C12" s="72"/>
      <c r="D12" s="72"/>
      <c r="E12" s="72"/>
      <c r="F12" s="72"/>
      <c r="G12" s="72"/>
      <c r="H12" s="73"/>
      <c r="I12" s="62"/>
      <c r="J12" s="62"/>
      <c r="K12" s="67"/>
      <c r="L12" s="67"/>
      <c r="M12" s="67"/>
      <c r="N12" s="64" t="s">
        <v>43</v>
      </c>
      <c r="O12" s="65"/>
      <c r="P12" s="65"/>
      <c r="Q12" s="65"/>
      <c r="R12" s="66"/>
      <c r="S12" s="67"/>
      <c r="T12" s="67"/>
      <c r="U12" s="67"/>
      <c r="V12" s="67"/>
    </row>
    <row r="13" spans="1:22" ht="18" customHeight="1" x14ac:dyDescent="0.35">
      <c r="A13" s="71" t="str">
        <f>IF(N13="","",VLOOKUP(N13,[1]!MASTER,2,FALSE))</f>
        <v>ADHESIVE 3M LIGHT AMBER 1 X 3" STICK LB</v>
      </c>
      <c r="B13" s="72"/>
      <c r="C13" s="72"/>
      <c r="D13" s="72"/>
      <c r="E13" s="72"/>
      <c r="F13" s="72"/>
      <c r="G13" s="72"/>
      <c r="H13" s="73"/>
      <c r="I13" s="62"/>
      <c r="J13" s="62"/>
      <c r="K13" s="67"/>
      <c r="L13" s="67"/>
      <c r="M13" s="67"/>
      <c r="N13" s="64" t="s">
        <v>4</v>
      </c>
      <c r="O13" s="65"/>
      <c r="P13" s="65"/>
      <c r="Q13" s="65"/>
      <c r="R13" s="66"/>
      <c r="S13" s="67"/>
      <c r="T13" s="67"/>
      <c r="U13" s="67"/>
      <c r="V13" s="67"/>
    </row>
    <row r="14" spans="1:22" ht="18" customHeight="1" x14ac:dyDescent="0.35">
      <c r="A14" s="29" t="s">
        <v>44</v>
      </c>
      <c r="B14" s="27"/>
      <c r="C14" s="27"/>
      <c r="D14" s="27"/>
      <c r="E14" s="27"/>
      <c r="F14" s="27"/>
      <c r="G14" s="27"/>
      <c r="H14" s="28"/>
      <c r="I14" s="62" t="s">
        <v>45</v>
      </c>
      <c r="J14" s="62"/>
      <c r="K14" s="67"/>
      <c r="L14" s="67"/>
      <c r="M14" s="67"/>
      <c r="N14" s="64" t="s">
        <v>15</v>
      </c>
      <c r="O14" s="65"/>
      <c r="P14" s="65"/>
      <c r="Q14" s="65"/>
      <c r="R14" s="66"/>
      <c r="S14" s="67"/>
      <c r="T14" s="67"/>
      <c r="U14" s="67"/>
      <c r="V14" s="67"/>
    </row>
    <row r="15" spans="1:22" ht="18" customHeight="1" x14ac:dyDescent="0.35">
      <c r="A15" s="80" t="s">
        <v>29</v>
      </c>
      <c r="B15" s="80"/>
      <c r="C15" s="80"/>
      <c r="D15" s="80"/>
      <c r="E15" s="42"/>
      <c r="F15" s="32"/>
      <c r="G15" s="32"/>
      <c r="H15" s="32"/>
      <c r="I15" s="15"/>
      <c r="J15" s="15"/>
      <c r="K15" s="31"/>
      <c r="L15" s="15"/>
      <c r="M15" s="15"/>
      <c r="N15" s="15"/>
      <c r="O15" s="15"/>
      <c r="P15" s="14"/>
      <c r="Q15" s="14"/>
      <c r="R15" s="14"/>
      <c r="S15" s="14"/>
      <c r="T15" s="14"/>
      <c r="U15" s="14"/>
      <c r="V15" s="14"/>
    </row>
    <row r="16" spans="1:22" ht="18" customHeight="1" x14ac:dyDescent="0.35">
      <c r="A16" s="80" t="s">
        <v>30</v>
      </c>
      <c r="B16" s="80"/>
      <c r="C16" s="80"/>
      <c r="D16" s="80"/>
      <c r="E16" s="40"/>
      <c r="F16" s="35"/>
      <c r="G16" s="83" t="s">
        <v>34</v>
      </c>
      <c r="H16" s="83"/>
      <c r="I16" s="83"/>
      <c r="J16" s="83"/>
      <c r="K16" s="83"/>
      <c r="L16" s="83"/>
      <c r="M16" s="83"/>
      <c r="N16" s="83"/>
      <c r="O16" s="83"/>
      <c r="P16" s="45"/>
      <c r="Q16" s="44"/>
      <c r="R16" s="46"/>
      <c r="S16" s="23"/>
      <c r="T16" s="23"/>
      <c r="U16" s="23"/>
      <c r="V16" s="23"/>
    </row>
    <row r="17" spans="1:22" ht="18" customHeight="1" x14ac:dyDescent="0.35">
      <c r="A17" s="81" t="s">
        <v>31</v>
      </c>
      <c r="B17" s="81"/>
      <c r="C17" s="81"/>
      <c r="D17" s="81"/>
      <c r="E17" s="41"/>
      <c r="F17" s="35"/>
      <c r="G17" s="35"/>
      <c r="H17" s="35"/>
      <c r="I17" s="3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18" customHeight="1" x14ac:dyDescent="0.35">
      <c r="A18" s="34"/>
      <c r="B18" s="34"/>
      <c r="C18" s="34"/>
      <c r="D18" s="34"/>
      <c r="E18" s="34"/>
      <c r="F18" s="34"/>
      <c r="G18" s="34"/>
      <c r="H18" s="34"/>
      <c r="I18" s="3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18" customHeight="1" x14ac:dyDescent="0.35">
      <c r="A19" s="76" t="s">
        <v>6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</row>
    <row r="20" spans="1:22" ht="18" customHeight="1" x14ac:dyDescent="0.35">
      <c r="A20" s="76" t="s">
        <v>7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</row>
    <row r="21" spans="1:22" ht="18" customHeight="1" x14ac:dyDescent="0.35"/>
    <row r="22" spans="1:22" ht="18" customHeight="1" x14ac:dyDescent="0.35">
      <c r="A22" s="9" t="s">
        <v>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78" t="s">
        <v>28</v>
      </c>
      <c r="P22" s="78"/>
      <c r="Q22" s="38"/>
      <c r="R22" s="38"/>
      <c r="S22" s="38"/>
      <c r="T22" s="38"/>
      <c r="U22" s="38"/>
      <c r="V22" s="38"/>
    </row>
    <row r="23" spans="1:22" s="58" customFormat="1" ht="18" customHeight="1" x14ac:dyDescent="0.55000000000000004">
      <c r="B23" s="60" t="s">
        <v>71</v>
      </c>
      <c r="C23" s="60"/>
      <c r="D23" s="60"/>
      <c r="E23" s="60"/>
      <c r="F23" s="60"/>
      <c r="G23" s="60"/>
      <c r="H23" s="60"/>
      <c r="I23" s="60"/>
      <c r="J23" s="60"/>
    </row>
    <row r="24" spans="1:22" s="58" customFormat="1" ht="18" customHeight="1" x14ac:dyDescent="0.55000000000000004">
      <c r="B24" s="60" t="s">
        <v>16</v>
      </c>
      <c r="C24" s="61"/>
      <c r="D24" s="61"/>
      <c r="E24" s="61"/>
      <c r="F24" s="61"/>
      <c r="G24" s="61"/>
      <c r="H24" s="61"/>
      <c r="I24" s="61"/>
      <c r="J24" s="61"/>
      <c r="P24" s="59"/>
      <c r="Q24" s="59"/>
      <c r="R24" s="59"/>
      <c r="S24" s="59"/>
      <c r="T24" s="59"/>
      <c r="U24" s="59"/>
      <c r="V24" s="59"/>
    </row>
    <row r="25" spans="1:22" ht="18" customHeight="1" x14ac:dyDescent="0.35">
      <c r="A25" s="9" t="s">
        <v>0</v>
      </c>
      <c r="B25" s="14"/>
      <c r="C25" s="19"/>
      <c r="D25" s="20"/>
      <c r="E25" s="15"/>
      <c r="F25" s="77" t="s">
        <v>46</v>
      </c>
      <c r="G25" s="77"/>
      <c r="H25" s="77"/>
      <c r="I25" s="15"/>
      <c r="J25" s="15"/>
      <c r="K25" s="14"/>
      <c r="L25" s="14"/>
      <c r="M25" s="14"/>
      <c r="N25" s="14"/>
      <c r="O25" s="14"/>
      <c r="Q25" s="14"/>
      <c r="R25" s="47"/>
      <c r="S25" s="47"/>
      <c r="T25" s="47"/>
      <c r="U25" s="47"/>
      <c r="V25" s="47"/>
    </row>
    <row r="26" spans="1:22" ht="18" customHeight="1" x14ac:dyDescent="0.35">
      <c r="B26" s="14" t="s">
        <v>17</v>
      </c>
      <c r="C26" s="15"/>
      <c r="D26" s="15"/>
      <c r="E26" s="15"/>
      <c r="F26" s="15"/>
      <c r="G26" s="5"/>
      <c r="H26" s="5"/>
      <c r="I26" s="15"/>
      <c r="J26" s="15"/>
      <c r="K26" s="14"/>
      <c r="L26" s="14"/>
      <c r="M26" s="14"/>
      <c r="N26" s="14"/>
      <c r="O26" s="14"/>
      <c r="Q26" s="14"/>
      <c r="R26" s="47"/>
      <c r="S26" s="47"/>
      <c r="T26" s="47"/>
      <c r="U26" s="47"/>
      <c r="V26" s="47"/>
    </row>
    <row r="27" spans="1:22" ht="18" customHeight="1" x14ac:dyDescent="0.35">
      <c r="B27" s="14" t="s">
        <v>18</v>
      </c>
      <c r="C27" s="15"/>
      <c r="D27" s="15"/>
      <c r="E27" s="15"/>
      <c r="F27" s="15"/>
      <c r="G27" s="15"/>
      <c r="H27" s="15"/>
      <c r="I27" s="15"/>
      <c r="J27" s="15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ht="18" customHeight="1" x14ac:dyDescent="0.35">
      <c r="B28" s="14"/>
      <c r="C28" s="15"/>
      <c r="D28" s="15"/>
      <c r="E28" s="15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ht="18" customHeight="1" x14ac:dyDescent="0.35">
      <c r="A29" s="9" t="s">
        <v>33</v>
      </c>
      <c r="B29" s="9"/>
      <c r="C29" s="10"/>
      <c r="D29" s="10"/>
      <c r="E29" s="10"/>
      <c r="F29" s="10"/>
      <c r="G29" s="15"/>
      <c r="H29" s="49"/>
      <c r="L29" s="15"/>
      <c r="M29" s="78" t="s">
        <v>23</v>
      </c>
      <c r="N29" s="78"/>
      <c r="O29" s="78"/>
      <c r="P29" s="78"/>
      <c r="R29" s="15"/>
      <c r="S29" s="15"/>
      <c r="T29" s="15"/>
      <c r="U29" s="15"/>
      <c r="V29" s="15"/>
    </row>
    <row r="30" spans="1:22" ht="18" customHeight="1" x14ac:dyDescent="0.35">
      <c r="A30" s="25" t="s">
        <v>19</v>
      </c>
      <c r="B30" s="2"/>
      <c r="C30" s="6"/>
      <c r="D30" s="10"/>
      <c r="E30" s="7"/>
      <c r="F30" s="15"/>
      <c r="G30" s="10"/>
      <c r="H30" s="15"/>
      <c r="I30" s="50" t="s">
        <v>32</v>
      </c>
      <c r="J30" s="15"/>
      <c r="K30" s="15"/>
      <c r="M30" s="14"/>
      <c r="N30" s="78" t="s">
        <v>24</v>
      </c>
      <c r="O30" s="78"/>
      <c r="P30" s="78"/>
      <c r="Q30" s="43"/>
      <c r="R30" s="43"/>
      <c r="S30" s="43"/>
      <c r="T30" s="43"/>
      <c r="U30" s="43"/>
      <c r="V30" s="43"/>
    </row>
    <row r="31" spans="1:22" ht="18" customHeight="1" x14ac:dyDescent="0.35">
      <c r="A31" s="78" t="s">
        <v>26</v>
      </c>
      <c r="B31" s="78"/>
      <c r="C31" s="30"/>
      <c r="D31" s="36"/>
      <c r="E31" s="30"/>
      <c r="F31" s="30"/>
      <c r="G31" s="10"/>
      <c r="I31" s="48" t="s">
        <v>48</v>
      </c>
      <c r="J31" s="43"/>
      <c r="K31" s="43"/>
    </row>
    <row r="32" spans="1:22" ht="18" customHeight="1" x14ac:dyDescent="0.35">
      <c r="A32" s="79" t="s">
        <v>27</v>
      </c>
      <c r="B32" s="79"/>
      <c r="C32" s="39"/>
      <c r="D32" s="30"/>
      <c r="E32" s="30"/>
      <c r="F32" s="37"/>
      <c r="G32" s="15"/>
      <c r="H32" s="15"/>
      <c r="I32" s="15"/>
      <c r="J32" s="15"/>
      <c r="K32" s="14"/>
      <c r="L32" s="14"/>
    </row>
    <row r="33" spans="1:22" ht="18" customHeight="1" x14ac:dyDescent="0.35">
      <c r="A33" s="51"/>
      <c r="B33" s="51"/>
      <c r="C33" s="35"/>
      <c r="D33" s="15"/>
      <c r="E33" s="15"/>
      <c r="F33" s="17"/>
      <c r="G33" s="15"/>
      <c r="H33" s="15"/>
      <c r="I33" s="15"/>
      <c r="J33" s="23" t="s">
        <v>69</v>
      </c>
      <c r="K33" s="23"/>
      <c r="L33" s="23"/>
      <c r="M33" s="23"/>
    </row>
    <row r="34" spans="1:22" ht="18" customHeight="1" x14ac:dyDescent="0.35">
      <c r="A34" s="21"/>
      <c r="B34" s="21"/>
      <c r="C34" s="21"/>
      <c r="D34" s="10"/>
      <c r="E34" s="7"/>
      <c r="F34" s="15"/>
      <c r="G34" s="22"/>
      <c r="H34" s="15"/>
      <c r="I34" s="15"/>
      <c r="J34" s="15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ht="18" customHeight="1" x14ac:dyDescent="0.35">
      <c r="B35" s="52" t="s">
        <v>49</v>
      </c>
      <c r="C35" s="53"/>
      <c r="D35" s="53"/>
      <c r="E35" s="53"/>
      <c r="F35" s="54"/>
      <c r="G35" s="55"/>
      <c r="H35" s="84" t="s">
        <v>50</v>
      </c>
      <c r="I35" s="85"/>
      <c r="J35" s="86"/>
      <c r="K35" s="56"/>
      <c r="L35" s="56"/>
      <c r="M35" s="52" t="s">
        <v>51</v>
      </c>
      <c r="N35" s="53"/>
      <c r="O35" s="53"/>
      <c r="P35" s="53"/>
      <c r="Q35" s="54"/>
      <c r="R35" s="55"/>
      <c r="S35" s="84" t="s">
        <v>52</v>
      </c>
      <c r="T35" s="85"/>
      <c r="U35" s="86"/>
      <c r="V35" s="14"/>
    </row>
    <row r="36" spans="1:22" ht="18" customHeight="1" x14ac:dyDescent="0.35">
      <c r="B36" s="52" t="s">
        <v>53</v>
      </c>
      <c r="C36" s="53"/>
      <c r="D36" s="53"/>
      <c r="E36" s="53"/>
      <c r="F36" s="54"/>
      <c r="G36" s="55"/>
      <c r="H36" s="84" t="s">
        <v>54</v>
      </c>
      <c r="I36" s="85"/>
      <c r="J36" s="86"/>
      <c r="K36" s="55"/>
      <c r="L36" s="55"/>
      <c r="M36" s="52" t="s">
        <v>55</v>
      </c>
      <c r="N36" s="53"/>
      <c r="O36" s="53"/>
      <c r="P36" s="53"/>
      <c r="Q36" s="54"/>
      <c r="R36" s="55"/>
      <c r="S36" s="84" t="s">
        <v>56</v>
      </c>
      <c r="T36" s="85"/>
      <c r="U36" s="86"/>
    </row>
    <row r="37" spans="1:22" ht="18" customHeight="1" x14ac:dyDescent="0.35">
      <c r="A37" s="9"/>
      <c r="B37" s="52" t="s">
        <v>57</v>
      </c>
      <c r="C37" s="53"/>
      <c r="D37" s="53"/>
      <c r="E37" s="53"/>
      <c r="F37" s="54"/>
      <c r="G37" s="55"/>
      <c r="H37" s="84" t="s">
        <v>58</v>
      </c>
      <c r="I37" s="85"/>
      <c r="J37" s="86"/>
      <c r="K37" s="55"/>
      <c r="L37" s="56"/>
      <c r="M37" s="52" t="s">
        <v>59</v>
      </c>
      <c r="N37" s="53"/>
      <c r="O37" s="53"/>
      <c r="P37" s="53"/>
      <c r="Q37" s="54"/>
      <c r="R37" s="55"/>
      <c r="S37" s="84" t="s">
        <v>60</v>
      </c>
      <c r="T37" s="85"/>
      <c r="U37" s="86"/>
      <c r="V37" s="14"/>
    </row>
    <row r="38" spans="1:22" ht="18" customHeight="1" x14ac:dyDescent="0.35">
      <c r="B38" s="52" t="s">
        <v>61</v>
      </c>
      <c r="C38" s="53"/>
      <c r="D38" s="53"/>
      <c r="E38" s="53"/>
      <c r="F38" s="54"/>
      <c r="G38" s="55"/>
      <c r="H38" s="84" t="s">
        <v>62</v>
      </c>
      <c r="I38" s="85"/>
      <c r="J38" s="86"/>
      <c r="K38" s="55"/>
      <c r="L38" s="55"/>
      <c r="M38" s="52" t="s">
        <v>63</v>
      </c>
      <c r="N38" s="53"/>
      <c r="O38" s="53"/>
      <c r="P38" s="53"/>
      <c r="Q38" s="54"/>
      <c r="R38" s="55"/>
      <c r="S38" s="84" t="s">
        <v>64</v>
      </c>
      <c r="T38" s="85"/>
      <c r="U38" s="86"/>
    </row>
    <row r="39" spans="1:22" ht="18" customHeight="1" x14ac:dyDescent="0.35">
      <c r="A39" s="9"/>
      <c r="B39" s="52" t="s">
        <v>65</v>
      </c>
      <c r="C39" s="53"/>
      <c r="D39" s="53"/>
      <c r="E39" s="53"/>
      <c r="F39" s="54"/>
      <c r="G39" s="55"/>
      <c r="H39" s="84" t="s">
        <v>66</v>
      </c>
      <c r="I39" s="85"/>
      <c r="J39" s="86"/>
      <c r="K39" s="55"/>
      <c r="L39" s="56"/>
      <c r="M39" s="52" t="s">
        <v>67</v>
      </c>
      <c r="N39" s="53"/>
      <c r="O39" s="53"/>
      <c r="P39" s="53"/>
      <c r="Q39" s="54"/>
      <c r="R39" s="55"/>
      <c r="S39" s="84" t="s">
        <v>68</v>
      </c>
      <c r="T39" s="85"/>
      <c r="U39" s="86"/>
      <c r="V39" s="14"/>
    </row>
    <row r="40" spans="1:22" ht="18" customHeight="1" x14ac:dyDescent="0.35">
      <c r="A40" s="9"/>
      <c r="B40" s="55"/>
      <c r="C40" s="55"/>
      <c r="D40" s="55"/>
      <c r="E40" s="55"/>
      <c r="F40" s="55"/>
      <c r="G40" s="55"/>
      <c r="H40" s="57"/>
      <c r="I40" s="57"/>
      <c r="J40" s="57"/>
      <c r="K40" s="55"/>
      <c r="L40" s="56"/>
      <c r="M40" s="55"/>
      <c r="N40" s="55"/>
      <c r="O40" s="55"/>
      <c r="P40" s="55"/>
      <c r="Q40" s="55"/>
      <c r="R40" s="55"/>
      <c r="S40" s="57"/>
      <c r="T40" s="57"/>
      <c r="U40" s="57"/>
      <c r="V40" s="14"/>
    </row>
    <row r="41" spans="1:22" ht="18" customHeight="1" x14ac:dyDescent="0.35">
      <c r="A41" s="75" t="s">
        <v>47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</row>
    <row r="42" spans="1:22" ht="18" customHeight="1" x14ac:dyDescent="0.35">
      <c r="A42" s="74" t="s">
        <v>20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 ht="18" customHeight="1" x14ac:dyDescent="0.35"/>
    <row r="44" spans="1:22" ht="18" customHeight="1" x14ac:dyDescent="0.35"/>
    <row r="45" spans="1:22" ht="18" customHeight="1" x14ac:dyDescent="0.35">
      <c r="E45" s="1"/>
    </row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</sheetData>
  <mergeCells count="85">
    <mergeCell ref="I14:J14"/>
    <mergeCell ref="A13:H13"/>
    <mergeCell ref="H35:J35"/>
    <mergeCell ref="S35:U35"/>
    <mergeCell ref="H36:J36"/>
    <mergeCell ref="S36:U36"/>
    <mergeCell ref="N9:R9"/>
    <mergeCell ref="G16:O16"/>
    <mergeCell ref="N2:U2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  <mergeCell ref="K9:M9"/>
    <mergeCell ref="N11:R11"/>
    <mergeCell ref="A15:D15"/>
    <mergeCell ref="A16:D16"/>
    <mergeCell ref="A17:D17"/>
    <mergeCell ref="K4:M4"/>
    <mergeCell ref="A19:V19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A42:V42"/>
    <mergeCell ref="A41:V41"/>
    <mergeCell ref="A20:V20"/>
    <mergeCell ref="F25:H25"/>
    <mergeCell ref="M29:P29"/>
    <mergeCell ref="A31:B31"/>
    <mergeCell ref="O22:P22"/>
    <mergeCell ref="A32:B32"/>
    <mergeCell ref="N30:P30"/>
    <mergeCell ref="H38:J38"/>
    <mergeCell ref="S38:U38"/>
    <mergeCell ref="H39:J39"/>
    <mergeCell ref="S39:U39"/>
    <mergeCell ref="H37:J37"/>
    <mergeCell ref="S37:U37"/>
    <mergeCell ref="A5:H5"/>
    <mergeCell ref="I5:J5"/>
    <mergeCell ref="I12:J12"/>
    <mergeCell ref="K5:M5"/>
    <mergeCell ref="K6:M6"/>
    <mergeCell ref="K8:M8"/>
    <mergeCell ref="A7:H7"/>
    <mergeCell ref="I7:J7"/>
    <mergeCell ref="K7:M7"/>
    <mergeCell ref="A6:H6"/>
    <mergeCell ref="A8:H8"/>
    <mergeCell ref="A9:H9"/>
    <mergeCell ref="A10:H10"/>
    <mergeCell ref="A11:H11"/>
    <mergeCell ref="A12:H12"/>
    <mergeCell ref="I6:J6"/>
    <mergeCell ref="I8:J8"/>
    <mergeCell ref="I9:J9"/>
    <mergeCell ref="I13:J13"/>
    <mergeCell ref="U5:V5"/>
    <mergeCell ref="N6:R6"/>
    <mergeCell ref="N8:R8"/>
    <mergeCell ref="U6:V6"/>
    <mergeCell ref="U8:V8"/>
    <mergeCell ref="S6:T6"/>
    <mergeCell ref="S8:T8"/>
    <mergeCell ref="N5:R5"/>
    <mergeCell ref="S5:T5"/>
    <mergeCell ref="N7:R7"/>
    <mergeCell ref="S7:T7"/>
    <mergeCell ref="U7:V7"/>
    <mergeCell ref="S9:T9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2022-04-08T16:49:51Z</dcterms:modified>
</cp:coreProperties>
</file>